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255" windowWidth="19440" windowHeight="13558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7" i="1" l="1"/>
  <c r="F8" i="1" l="1"/>
  <c r="F6" i="1" l="1"/>
  <c r="F9" i="1" l="1"/>
  <c r="E13" i="1" s="1"/>
  <c r="E15" i="1" l="1"/>
</calcChain>
</file>

<file path=xl/sharedStrings.xml><?xml version="1.0" encoding="utf-8"?>
<sst xmlns="http://schemas.openxmlformats.org/spreadsheetml/2006/main" count="19" uniqueCount="18">
  <si>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</si>
  <si>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</si>
  <si>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</si>
  <si>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</si>
  <si>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</si>
  <si>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Sistema di Verifica in caso di offerta superiore alla base d'asta</t>
  </si>
  <si>
    <t>#</t>
  </si>
  <si>
    <t>A</t>
  </si>
  <si>
    <t>B</t>
  </si>
  <si>
    <t>Servizio di manutenzione per n. 3 masterizzatori Rimage in uso presso l'Agenzia delle Dogane e dei Monopoli, come da capitolato tecnico</t>
  </si>
  <si>
    <t>12</t>
  </si>
  <si>
    <t>n. mesi/q.tà</t>
  </si>
  <si>
    <t>C</t>
  </si>
  <si>
    <t>2</t>
  </si>
  <si>
    <t>Importo mensile</t>
  </si>
  <si>
    <t>Importo totale (€) (D*E)</t>
  </si>
  <si>
    <t>Sostituzione stampante a seguito di esplicita richiesta, come da capitolato tecnico</t>
  </si>
  <si>
    <t>Servizio di manutenzione per n. 1 masterizzatore Rimage in uso presso Sogei comprensivo del costo di riparazione dell’apparecchio, come da capitolato tecnico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</si>
</sst>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5" fontId="16" fillId="0" borderId="6" xfId="0" applyNumberFormat="1" applyFont="1" applyBorder="1" applyAlignment="1" applyProtection="1">
      <alignment horizontal="center" vertical="center" wrapText="1"/>
      <protection locked="0"/>
    </xf>
    <xf numFmtId="165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0" fontId="12" fillId="0" borderId="5" xfId="0" applyFont="1" applyBorder="1" applyAlignment="1">
      <alignment vertical="center"/>
    </xf>
    <xf numFmtId="165" fontId="2" fillId="4" borderId="8" xfId="0" applyNumberFormat="1" applyFont="1" applyFill="1" applyBorder="1" applyAlignment="1" applyProtection="1">
      <alignment horizontal="center" vertical="center" wrapText="1"/>
    </xf>
    <xf numFmtId="0" fontId="12" fillId="0" borderId="8" xfId="0" applyFont="1" applyBorder="1" applyAlignment="1">
      <alignment vertical="center"/>
    </xf>
    <xf numFmtId="49" fontId="14" fillId="4" borderId="9" xfId="0" applyNumberFormat="1" applyFont="1" applyFill="1" applyBorder="1" applyAlignment="1">
      <alignment horizontal="center" vertical="center" wrapText="1"/>
    </xf>
    <xf numFmtId="49" fontId="14" fillId="4" borderId="10" xfId="0" applyNumberFormat="1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5"/>
  <sheetViews>
    <sheetView tabSelected="1" zoomScale="90" zoomScaleNormal="90" workbookViewId="0">
      <selection activeCell="E8" sqref="E8"/>
    </sheetView>
  </sheetViews>
  <sheetFormatPr defaultColWidth="8.8984375" defaultRowHeight="14.4" x14ac:dyDescent="0.3"/>
  <cols>
    <col min="1" max="1" width="2.296875" customWidth="1"/>
    <col min="2" max="2" width="2.69921875" customWidth="1"/>
    <col min="3" max="3" width="41.69921875" customWidth="1"/>
    <col min="4" max="4" width="10.3984375" customWidth="1"/>
    <col min="5" max="5" width="23.3984375" customWidth="1"/>
    <col min="6" max="6" width="24.69921875" customWidth="1"/>
  </cols>
  <sheetData>
    <row r="2" spans="2:9" x14ac:dyDescent="0.3">
      <c r="G2" s="1"/>
    </row>
    <row r="3" spans="2:9" ht="18" customHeight="1" thickBot="1" x14ac:dyDescent="0.4">
      <c r="C3" s="18"/>
      <c r="G3" s="9"/>
    </row>
    <row r="4" spans="2:9" ht="14.95" thickBot="1" x14ac:dyDescent="0.35">
      <c r="E4" s="8" t="s">
        <v>0</v>
      </c>
      <c r="G4" s="9"/>
    </row>
    <row r="5" spans="2:9" ht="60.8" customHeight="1" thickBot="1" x14ac:dyDescent="0.35">
      <c r="B5" s="24" t="s">
        <v>6</v>
      </c>
      <c r="C5" s="17" t="s">
        <v>1</v>
      </c>
      <c r="D5" s="17" t="s">
        <v>11</v>
      </c>
      <c r="E5" s="13" t="s">
        <v>14</v>
      </c>
      <c r="F5" s="14" t="s">
        <v>15</v>
      </c>
    </row>
    <row r="6" spans="2:9" ht="61.5" customHeight="1" x14ac:dyDescent="0.3">
      <c r="B6" s="25" t="s">
        <v>7</v>
      </c>
      <c r="C6" s="23" t="s">
        <v>9</v>
      </c>
      <c r="D6" s="22" t="s">
        <v>10</v>
      </c>
      <c r="E6" s="15"/>
      <c r="F6" s="16">
        <f>D6*E6</f>
        <v>0</v>
      </c>
    </row>
    <row r="7" spans="2:9" ht="61.5" customHeight="1" x14ac:dyDescent="0.3">
      <c r="B7" s="25" t="s">
        <v>8</v>
      </c>
      <c r="C7" s="23" t="s">
        <v>16</v>
      </c>
      <c r="D7" s="22" t="s">
        <v>13</v>
      </c>
      <c r="E7" s="15"/>
      <c r="F7" s="16">
        <f>D7*E7</f>
        <v>0</v>
      </c>
    </row>
    <row r="8" spans="2:9" ht="61.5" customHeight="1" thickBot="1" x14ac:dyDescent="0.35">
      <c r="B8" s="25" t="s">
        <v>12</v>
      </c>
      <c r="C8" s="23" t="s">
        <v>17</v>
      </c>
      <c r="D8" s="22" t="s">
        <v>10</v>
      </c>
      <c r="E8" s="15"/>
      <c r="F8" s="16">
        <f>D8*E8</f>
        <v>0</v>
      </c>
    </row>
    <row r="9" spans="2:9" ht="74.25" customHeight="1" thickBot="1" x14ac:dyDescent="0.35">
      <c r="C9" s="19" t="s">
        <v>2</v>
      </c>
      <c r="D9" s="19"/>
      <c r="E9" s="21"/>
      <c r="F9" s="20">
        <f>IF((SUM(F6:F8))&lt;=E11,(SUM(F6:F8)),"ERRORE l'importo offerto supera la base d'asta")</f>
        <v>0</v>
      </c>
    </row>
    <row r="10" spans="2:9" ht="12.75" customHeight="1" thickBot="1" x14ac:dyDescent="0.35">
      <c r="E10" s="1"/>
      <c r="F10" s="4"/>
      <c r="G10" s="2"/>
      <c r="H10" s="2"/>
      <c r="I10" s="2"/>
    </row>
    <row r="11" spans="2:9" s="2" customFormat="1" ht="41.3" customHeight="1" thickBot="1" x14ac:dyDescent="0.35">
      <c r="C11" s="12" t="s">
        <v>4</v>
      </c>
      <c r="E11" s="26">
        <v>9200</v>
      </c>
      <c r="F11" s="27"/>
    </row>
    <row r="12" spans="2:9" s="2" customFormat="1" ht="14.95" customHeight="1" thickBot="1" x14ac:dyDescent="0.35">
      <c r="C12" s="3"/>
      <c r="E12" s="6"/>
    </row>
    <row r="13" spans="2:9" s="2" customFormat="1" ht="66.05" customHeight="1" thickBot="1" x14ac:dyDescent="0.35">
      <c r="C13" s="12" t="s">
        <v>5</v>
      </c>
      <c r="E13" s="28" t="str">
        <f>IF(F9&gt;E11,"ATTENZIONE: L'offerta complessiva è superiore alla Base d'asta","OK")</f>
        <v>OK</v>
      </c>
      <c r="F13" s="29"/>
      <c r="G13"/>
      <c r="H13"/>
      <c r="I13"/>
    </row>
    <row r="14" spans="2:9" s="2" customFormat="1" ht="14.95" customHeight="1" thickBot="1" x14ac:dyDescent="0.35">
      <c r="C14" s="5"/>
      <c r="E14" s="10"/>
      <c r="G14" s="11"/>
      <c r="H14" s="11"/>
      <c r="I14" s="11"/>
    </row>
    <row r="15" spans="2:9" ht="31.6" customHeight="1" thickBot="1" x14ac:dyDescent="0.35">
      <c r="C15" s="7" t="s">
        <v>3</v>
      </c>
      <c r="E15" s="30">
        <f>IF((F9&lt;=E11),F9,"ERRORE")</f>
        <v>0</v>
      </c>
      <c r="F15" s="31"/>
    </row>
  </sheetData>
  <sheetProtection algorithmName="SHA-512" hashValue="QiZbBcMxvfrW309nTpzVeJeTGcQQrR3/am13JImPgyJ3tmyyMi5f0OvqDmzGP1GFRmITaWtwugg1RJRARNCJzg==" saltValue="HXXljQwg6ZDj5DZgUuO1WA==" spinCount="100000" sheet="1" objects="1" scenarios="1"/>
  <mergeCells count="3">
    <mergeCell ref="E11:F11"/>
    <mergeCell ref="E13:F13"/>
    <mergeCell ref="E15:F15"/>
  </mergeCells>
  <conditionalFormatting sqref="E15">
    <cfRule type="cellIs" dxfId="5" priority="6" operator="equal">
      <formula>$E$11</formula>
    </cfRule>
    <cfRule type="cellIs" dxfId="4" priority="7" operator="lessThan">
      <formula>$E$11</formula>
    </cfRule>
    <cfRule type="cellIs" dxfId="3" priority="9" operator="greaterThan">
      <formula>$E$11</formula>
    </cfRule>
  </conditionalFormatting>
  <conditionalFormatting sqref="F9">
    <cfRule type="cellIs" dxfId="2" priority="10" operator="greaterThan">
      <formula>#REF!</formula>
    </cfRule>
  </conditionalFormatting>
  <conditionalFormatting sqref="E15:F15">
    <cfRule type="cellIs" dxfId="1" priority="1" operator="greaterThan">
      <formula>$E$11</formula>
    </cfRule>
    <cfRule type="cellIs" dxfId="0" priority="2" operator="lessThanOrEqual">
      <formula>$E$11</formula>
    </cfRule>
  </conditionalFormatting>
  <dataValidations count="1">
    <dataValidation type="custom" operator="equal" allowBlank="1" showInputMessage="1" showErrorMessage="1" error="Non è possibile inserire più di due cifre decimali" sqref="E6:E8">
      <formula1>(LEN(E6)-LEN(INT(E6)))&lt;=3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98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98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2020-12-22T14:47:09Z</dcterms:modified>
</cp:coreProperties>
</file>